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4355" windowHeight="46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4" i="1" l="1"/>
  <c r="E5" i="1"/>
  <c r="E6" i="1"/>
  <c r="E7" i="1"/>
  <c r="E8" i="1"/>
  <c r="E9" i="1"/>
  <c r="E10" i="1"/>
  <c r="E11" i="1"/>
  <c r="E12" i="1"/>
  <c r="E4" i="1"/>
  <c r="C5" i="1"/>
  <c r="C6" i="1"/>
  <c r="C7" i="1"/>
  <c r="C8" i="1"/>
  <c r="C9" i="1"/>
  <c r="C10" i="1"/>
  <c r="C11" i="1"/>
  <c r="C12" i="1"/>
  <c r="C4" i="1"/>
</calcChain>
</file>

<file path=xl/sharedStrings.xml><?xml version="1.0" encoding="utf-8"?>
<sst xmlns="http://schemas.openxmlformats.org/spreadsheetml/2006/main" count="47" uniqueCount="30">
  <si>
    <t>CHI NHÁNH NGÂN HÀNG THÁI BÌNH DƯƠNG</t>
  </si>
  <si>
    <t>BẢNG TỔNG KẾT MUA BÁN VÀNG NGOẠI TỆ TRONG NGÀY 01/01/2018</t>
  </si>
  <si>
    <t>STT</t>
  </si>
  <si>
    <t>Mã Hàng</t>
  </si>
  <si>
    <t>Tên hàng</t>
  </si>
  <si>
    <t>Số Lượng</t>
  </si>
  <si>
    <t>Đơn Vị Tính</t>
  </si>
  <si>
    <t xml:space="preserve">Mua </t>
  </si>
  <si>
    <t>Bán</t>
  </si>
  <si>
    <t>Đơn Giá</t>
  </si>
  <si>
    <t>Thành Tiền</t>
  </si>
  <si>
    <t>V99</t>
  </si>
  <si>
    <t>V97</t>
  </si>
  <si>
    <t>USD</t>
  </si>
  <si>
    <t>FF</t>
  </si>
  <si>
    <t>DM</t>
  </si>
  <si>
    <t>GBP</t>
  </si>
  <si>
    <t>X</t>
  </si>
  <si>
    <t>BẢNG ĐƠN GIÁ</t>
  </si>
  <si>
    <t>MÃ HÀNG</t>
  </si>
  <si>
    <t>Tên Hàng</t>
  </si>
  <si>
    <t>đơn giá</t>
  </si>
  <si>
    <t>mua</t>
  </si>
  <si>
    <t>bán</t>
  </si>
  <si>
    <t>Vàng 99%</t>
  </si>
  <si>
    <t>Vàng 97%</t>
  </si>
  <si>
    <t>Đô La Mỹ</t>
  </si>
  <si>
    <t>Bảng Anh</t>
  </si>
  <si>
    <t>Mác Đức</t>
  </si>
  <si>
    <t>Franc Pháp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</si>
</sst>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6" formatCode="00\1"/>
    <numFmt numFmtId="167" formatCode="000"/>
    <numFmt numFmtId="168" formatCode="_([$VND]\ * #,##0.00_);_([$VND]\ * \(#,##0.00\);_([$VND]\ * &quot;-&quot;??_);_(@_)"/>
  </numFmts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NumberFormat="1" applyFont="1"/>
    <xf numFmtId="166" fontId="1" fillId="0" borderId="0" xfId="0" applyNumberFormat="1" applyFont="1"/>
    <xf numFmtId="168" fontId="1" fillId="0" borderId="0" xfId="0" applyNumberFormat="1" applyFont="1"/>
    <xf numFmtId="166" fontId="1" fillId="0" borderId="0" xfId="0" applyNumberFormat="1" applyFont="1" applyAlignment="1">
      <alignment horizontal="center"/>
    </xf>
    <xf numFmtId="0" fontId="1" fillId="0" borderId="0" xfId="0" applyNumberFormat="1" applyFont="1" applyAlignment="1"/>
    <xf numFmtId="166" fontId="1" fillId="0" borderId="1" xfId="0" applyNumberFormat="1" applyFont="1" applyBorder="1"/>
    <xf numFmtId="0" fontId="1" fillId="0" borderId="1" xfId="0" applyNumberFormat="1" applyFont="1" applyBorder="1" applyAlignment="1">
      <alignment horizontal="center" vertical="center" wrapText="1"/>
    </xf>
    <xf numFmtId="168" fontId="1" fillId="0" borderId="1" xfId="0" applyNumberFormat="1" applyFont="1" applyBorder="1" applyAlignment="1">
      <alignment horizontal="center" vertical="center" wrapText="1"/>
    </xf>
    <xf numFmtId="167" fontId="1" fillId="0" borderId="1" xfId="0" applyNumberFormat="1" applyFont="1" applyBorder="1"/>
    <xf numFmtId="0" fontId="1" fillId="0" borderId="1" xfId="0" applyNumberFormat="1" applyFont="1" applyBorder="1"/>
    <xf numFmtId="168" fontId="1" fillId="0" borderId="1" xfId="0" applyNumberFormat="1" applyFont="1" applyBorder="1"/>
    <xf numFmtId="166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/>
    <xf numFmtId="0" fontId="1" fillId="0" borderId="1" xfId="0" applyNumberFormat="1" applyFont="1" applyBorder="1" applyAlignment="1">
      <alignment wrapText="1"/>
    </xf>
    <xf numFmtId="166" fontId="1" fillId="0" borderId="2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H4" sqref="H4"/>
    </sheetView>
  </sheetViews>
  <sheetFormatPr defaultRowHeight="16.5" x14ac:dyDescent="0.25"/>
  <cols>
    <col min="1" max="1" width="12.42578125" style="2" customWidth="1"/>
    <col min="2" max="2" width="12" style="1" customWidth="1"/>
    <col min="3" max="3" width="12.5703125" style="1" customWidth="1"/>
    <col min="4" max="4" width="17.5703125" style="1" customWidth="1"/>
    <col min="5" max="7" width="9.140625" style="1"/>
    <col min="8" max="8" width="9.140625" style="3"/>
    <col min="9" max="9" width="15" style="1" customWidth="1"/>
    <col min="10" max="16384" width="9.140625" style="1"/>
  </cols>
  <sheetData>
    <row r="1" spans="1:9" x14ac:dyDescent="0.25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5">
      <c r="A2" s="18" t="s">
        <v>1</v>
      </c>
      <c r="B2" s="18"/>
      <c r="C2" s="18"/>
      <c r="D2" s="18"/>
      <c r="E2" s="18"/>
      <c r="F2" s="18"/>
      <c r="G2" s="18"/>
      <c r="H2" s="18"/>
      <c r="I2" s="18"/>
    </row>
    <row r="3" spans="1:9" ht="33" x14ac:dyDescent="0.25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8" t="s">
        <v>9</v>
      </c>
      <c r="I3" s="7" t="s">
        <v>10</v>
      </c>
    </row>
    <row r="4" spans="1:9" x14ac:dyDescent="0.25">
      <c r="A4" s="9">
        <v>1</v>
      </c>
      <c r="B4" s="10" t="s">
        <v>11</v>
      </c>
      <c r="C4" s="10" t="str">
        <f>VLOOKUP(B4,$A$18:$D$23,2,0)</f>
        <v>Vàng 99%</v>
      </c>
      <c r="D4" s="10">
        <v>5</v>
      </c>
      <c r="E4" s="10" t="str">
        <f>IF(MID(B4,1,1)="V","lượng",B4)</f>
        <v>lượng</v>
      </c>
      <c r="F4" s="10" t="s">
        <v>17</v>
      </c>
      <c r="G4" s="10"/>
      <c r="H4" s="11"/>
      <c r="I4" s="10">
        <f>H4*D4</f>
        <v>0</v>
      </c>
    </row>
    <row r="5" spans="1:9" x14ac:dyDescent="0.25">
      <c r="A5" s="9">
        <v>2</v>
      </c>
      <c r="B5" s="10" t="s">
        <v>12</v>
      </c>
      <c r="C5" s="10" t="str">
        <f t="shared" ref="C5:C12" si="0">VLOOKUP(B5,$A$18:$D$23,2,0)</f>
        <v>Vàng 97%</v>
      </c>
      <c r="D5" s="10">
        <v>12</v>
      </c>
      <c r="E5" s="10" t="str">
        <f t="shared" ref="E5:E12" si="1">IF(MID(B5,1,1)="V","lượng",B5)</f>
        <v>lượng</v>
      </c>
      <c r="F5" s="10"/>
      <c r="G5" s="10" t="s">
        <v>17</v>
      </c>
      <c r="H5" s="11"/>
      <c r="I5" s="10"/>
    </row>
    <row r="6" spans="1:9" x14ac:dyDescent="0.25">
      <c r="A6" s="9">
        <v>3</v>
      </c>
      <c r="B6" s="10" t="s">
        <v>13</v>
      </c>
      <c r="C6" s="10" t="str">
        <f t="shared" si="0"/>
        <v>Đô La Mỹ</v>
      </c>
      <c r="D6" s="10">
        <v>1200</v>
      </c>
      <c r="E6" s="10" t="str">
        <f t="shared" si="1"/>
        <v>USD</v>
      </c>
      <c r="F6" s="10"/>
      <c r="G6" s="10" t="s">
        <v>17</v>
      </c>
      <c r="H6" s="11"/>
      <c r="I6" s="10"/>
    </row>
    <row r="7" spans="1:9" x14ac:dyDescent="0.25">
      <c r="A7" s="9">
        <v>4</v>
      </c>
      <c r="B7" s="10" t="s">
        <v>14</v>
      </c>
      <c r="C7" s="10" t="str">
        <f t="shared" si="0"/>
        <v>Franc Pháp</v>
      </c>
      <c r="D7" s="10">
        <v>5000</v>
      </c>
      <c r="E7" s="10" t="str">
        <f t="shared" si="1"/>
        <v>FF</v>
      </c>
      <c r="F7" s="10" t="s">
        <v>17</v>
      </c>
      <c r="G7" s="10"/>
      <c r="H7" s="11"/>
      <c r="I7" s="10"/>
    </row>
    <row r="8" spans="1:9" x14ac:dyDescent="0.25">
      <c r="A8" s="9">
        <v>5</v>
      </c>
      <c r="B8" s="10" t="s">
        <v>12</v>
      </c>
      <c r="C8" s="10" t="str">
        <f t="shared" si="0"/>
        <v>Vàng 97%</v>
      </c>
      <c r="D8" s="10">
        <v>5</v>
      </c>
      <c r="E8" s="10" t="str">
        <f t="shared" si="1"/>
        <v>lượng</v>
      </c>
      <c r="F8" s="10" t="s">
        <v>17</v>
      </c>
      <c r="G8" s="10"/>
      <c r="H8" s="11"/>
      <c r="I8" s="10"/>
    </row>
    <row r="9" spans="1:9" x14ac:dyDescent="0.25">
      <c r="A9" s="9">
        <v>6</v>
      </c>
      <c r="B9" s="10" t="s">
        <v>15</v>
      </c>
      <c r="C9" s="10" t="str">
        <f t="shared" si="0"/>
        <v>Mác Đức</v>
      </c>
      <c r="D9" s="10">
        <v>4500</v>
      </c>
      <c r="E9" s="10" t="str">
        <f t="shared" si="1"/>
        <v>DM</v>
      </c>
      <c r="F9" s="10" t="s">
        <v>17</v>
      </c>
      <c r="G9" s="10"/>
      <c r="H9" s="11"/>
      <c r="I9" s="10"/>
    </row>
    <row r="10" spans="1:9" x14ac:dyDescent="0.25">
      <c r="A10" s="9">
        <v>7</v>
      </c>
      <c r="B10" s="10" t="s">
        <v>16</v>
      </c>
      <c r="C10" s="10" t="str">
        <f t="shared" si="0"/>
        <v>Bảng Anh</v>
      </c>
      <c r="D10" s="10">
        <v>800</v>
      </c>
      <c r="E10" s="10" t="str">
        <f t="shared" si="1"/>
        <v>GBP</v>
      </c>
      <c r="F10" s="10"/>
      <c r="G10" s="10" t="s">
        <v>17</v>
      </c>
      <c r="H10" s="11"/>
      <c r="I10" s="10"/>
    </row>
    <row r="11" spans="1:9" x14ac:dyDescent="0.25">
      <c r="A11" s="9">
        <v>8</v>
      </c>
      <c r="B11" s="10" t="s">
        <v>13</v>
      </c>
      <c r="C11" s="10" t="str">
        <f t="shared" si="0"/>
        <v>Đô La Mỹ</v>
      </c>
      <c r="D11" s="10">
        <v>8000</v>
      </c>
      <c r="E11" s="10" t="str">
        <f t="shared" si="1"/>
        <v>USD</v>
      </c>
      <c r="F11" s="10" t="s">
        <v>17</v>
      </c>
      <c r="G11" s="10"/>
      <c r="H11" s="11"/>
      <c r="I11" s="10"/>
    </row>
    <row r="12" spans="1:9" x14ac:dyDescent="0.25">
      <c r="A12" s="9">
        <v>9</v>
      </c>
      <c r="B12" s="10" t="s">
        <v>11</v>
      </c>
      <c r="C12" s="10" t="str">
        <f t="shared" si="0"/>
        <v>Vàng 99%</v>
      </c>
      <c r="D12" s="10">
        <v>28</v>
      </c>
      <c r="E12" s="10" t="str">
        <f t="shared" si="1"/>
        <v>lượng</v>
      </c>
      <c r="F12" s="10" t="s">
        <v>17</v>
      </c>
      <c r="G12" s="10"/>
      <c r="H12" s="11"/>
      <c r="I12" s="10"/>
    </row>
    <row r="15" spans="1:9" x14ac:dyDescent="0.25">
      <c r="A15" s="2" t="s">
        <v>18</v>
      </c>
    </row>
    <row r="16" spans="1:9" x14ac:dyDescent="0.25">
      <c r="A16" s="12" t="s">
        <v>19</v>
      </c>
      <c r="B16" s="13" t="s">
        <v>20</v>
      </c>
      <c r="C16" s="13" t="s">
        <v>21</v>
      </c>
      <c r="D16" s="13"/>
      <c r="E16" s="5"/>
    </row>
    <row r="17" spans="1:4" x14ac:dyDescent="0.25">
      <c r="A17" s="12"/>
      <c r="B17" s="13"/>
      <c r="C17" s="14" t="s">
        <v>22</v>
      </c>
      <c r="D17" s="15" t="s">
        <v>23</v>
      </c>
    </row>
    <row r="18" spans="1:4" x14ac:dyDescent="0.25">
      <c r="A18" s="6" t="s">
        <v>11</v>
      </c>
      <c r="B18" s="16" t="s">
        <v>24</v>
      </c>
      <c r="C18" s="16">
        <v>5000000</v>
      </c>
      <c r="D18" s="10">
        <v>5040000</v>
      </c>
    </row>
    <row r="19" spans="1:4" x14ac:dyDescent="0.25">
      <c r="A19" s="6" t="s">
        <v>12</v>
      </c>
      <c r="B19" s="16" t="s">
        <v>25</v>
      </c>
      <c r="C19" s="17">
        <v>4000000</v>
      </c>
      <c r="D19" s="10">
        <v>4940000</v>
      </c>
    </row>
    <row r="20" spans="1:4" x14ac:dyDescent="0.25">
      <c r="A20" s="6" t="s">
        <v>13</v>
      </c>
      <c r="B20" s="16" t="s">
        <v>26</v>
      </c>
      <c r="C20" s="10">
        <v>1650</v>
      </c>
      <c r="D20" s="10">
        <v>11670</v>
      </c>
    </row>
    <row r="21" spans="1:4" x14ac:dyDescent="0.25">
      <c r="A21" s="6" t="s">
        <v>16</v>
      </c>
      <c r="B21" s="16" t="s">
        <v>27</v>
      </c>
      <c r="C21" s="17">
        <v>8600</v>
      </c>
      <c r="D21" s="10">
        <v>18800</v>
      </c>
    </row>
    <row r="22" spans="1:4" x14ac:dyDescent="0.25">
      <c r="A22" s="6" t="s">
        <v>15</v>
      </c>
      <c r="B22" s="16" t="s">
        <v>28</v>
      </c>
      <c r="C22" s="17">
        <v>5700</v>
      </c>
      <c r="D22" s="10">
        <v>5856</v>
      </c>
    </row>
    <row r="23" spans="1:4" x14ac:dyDescent="0.25">
      <c r="A23" s="6" t="s">
        <v>14</v>
      </c>
      <c r="B23" s="16" t="s">
        <v>29</v>
      </c>
      <c r="C23" s="17">
        <v>2960</v>
      </c>
      <c r="D23" s="10">
        <v>3000</v>
      </c>
    </row>
  </sheetData>
  <mergeCells count="5">
    <mergeCell ref="B16:B17"/>
    <mergeCell ref="C16:D16"/>
    <mergeCell ref="A16:A17"/>
    <mergeCell ref="A2:I2"/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2019-05-17T06:41:10Z</dcterms:created>
  <dcterms:modified xsi:type="dcterms:W3CDTF">2019-05-17T07:16:42Z</dcterms:modified>
</cp:coreProperties>
</file>